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5600" windowHeight="11010"/>
  </bookViews>
  <sheets>
    <sheet name="приложение 15" sheetId="8" r:id="rId1"/>
  </sheets>
  <definedNames>
    <definedName name="_xlnm.Print_Titles" localSheetId="0">'приложение 15'!$15:$15</definedName>
    <definedName name="_xlnm.Print_Area" localSheetId="0">'приложение 15'!$A$1:$N$48</definedName>
  </definedNames>
  <calcPr calcId="124519" refMode="R1C1"/>
</workbook>
</file>

<file path=xl/calcChain.xml><?xml version="1.0" encoding="utf-8"?>
<calcChain xmlns="http://schemas.openxmlformats.org/spreadsheetml/2006/main">
  <c r="N25" i="8"/>
  <c r="N20"/>
  <c r="N18"/>
  <c r="K35"/>
  <c r="K34"/>
  <c r="K33"/>
  <c r="K30"/>
  <c r="K25"/>
  <c r="K20"/>
  <c r="K18"/>
  <c r="H35"/>
  <c r="H34"/>
  <c r="H33"/>
  <c r="H30"/>
  <c r="H25"/>
  <c r="H18"/>
  <c r="E35"/>
  <c r="E34"/>
  <c r="E33"/>
  <c r="E30"/>
  <c r="E25"/>
  <c r="I33"/>
  <c r="I32" s="1"/>
  <c r="F33"/>
  <c r="G27"/>
  <c r="F27"/>
  <c r="D27"/>
  <c r="C27"/>
  <c r="J39"/>
  <c r="J38" s="1"/>
  <c r="I39"/>
  <c r="I38" s="1"/>
  <c r="G39"/>
  <c r="F39"/>
  <c r="D39"/>
  <c r="C39"/>
  <c r="L34"/>
  <c r="N34" s="1"/>
  <c r="M34"/>
  <c r="L35"/>
  <c r="M35"/>
  <c r="N35" s="1"/>
  <c r="M33"/>
  <c r="N33" s="1"/>
  <c r="L33"/>
  <c r="M30"/>
  <c r="N30" s="1"/>
  <c r="L30"/>
  <c r="F32"/>
  <c r="J32"/>
  <c r="G32"/>
  <c r="C32"/>
  <c r="D32"/>
  <c r="J41"/>
  <c r="I41"/>
  <c r="H41"/>
  <c r="G41"/>
  <c r="F41"/>
  <c r="D41"/>
  <c r="C41"/>
  <c r="M42"/>
  <c r="L42"/>
  <c r="E42"/>
  <c r="F37"/>
  <c r="I21"/>
  <c r="J21"/>
  <c r="C17"/>
  <c r="D17"/>
  <c r="F17"/>
  <c r="G17"/>
  <c r="I17"/>
  <c r="J17"/>
  <c r="C19"/>
  <c r="D19"/>
  <c r="F19"/>
  <c r="G19"/>
  <c r="I19"/>
  <c r="J19"/>
  <c r="L19"/>
  <c r="M19"/>
  <c r="C24"/>
  <c r="D24"/>
  <c r="F24"/>
  <c r="G24"/>
  <c r="I24"/>
  <c r="J24"/>
  <c r="L24"/>
  <c r="M24"/>
  <c r="C38" l="1"/>
  <c r="G38"/>
  <c r="F38"/>
  <c r="D38"/>
  <c r="M32"/>
  <c r="L32"/>
  <c r="M17"/>
  <c r="H17"/>
  <c r="N24"/>
  <c r="L17"/>
  <c r="K24"/>
  <c r="E24"/>
  <c r="H24"/>
  <c r="K19"/>
  <c r="E19"/>
  <c r="N19"/>
  <c r="K17"/>
  <c r="N17" l="1"/>
  <c r="J36" l="1"/>
  <c r="I36"/>
  <c r="G36"/>
  <c r="F36"/>
  <c r="D36"/>
  <c r="D31" s="1"/>
  <c r="C36"/>
  <c r="K40"/>
  <c r="M37"/>
  <c r="L37"/>
  <c r="L36" s="1"/>
  <c r="H37"/>
  <c r="E37"/>
  <c r="H36" l="1"/>
  <c r="N37"/>
  <c r="M36"/>
  <c r="N36" s="1"/>
  <c r="E36"/>
  <c r="H40" l="1"/>
  <c r="K41"/>
  <c r="M40"/>
  <c r="M39" s="1"/>
  <c r="L40"/>
  <c r="L39" s="1"/>
  <c r="E40"/>
  <c r="E41"/>
  <c r="L41"/>
  <c r="M41"/>
  <c r="L38" l="1"/>
  <c r="M38"/>
  <c r="N42"/>
  <c r="N41"/>
  <c r="N40"/>
  <c r="K39"/>
  <c r="H39"/>
  <c r="K22" l="1"/>
  <c r="H28"/>
  <c r="E28"/>
  <c r="M31"/>
  <c r="J31"/>
  <c r="I31"/>
  <c r="G31"/>
  <c r="F31"/>
  <c r="C31"/>
  <c r="J29"/>
  <c r="K29" s="1"/>
  <c r="I29"/>
  <c r="G29"/>
  <c r="F29"/>
  <c r="D29"/>
  <c r="C29"/>
  <c r="M28"/>
  <c r="M27" s="1"/>
  <c r="L28"/>
  <c r="L27" s="1"/>
  <c r="J27"/>
  <c r="I27"/>
  <c r="I23"/>
  <c r="G23"/>
  <c r="F23"/>
  <c r="C23"/>
  <c r="M22"/>
  <c r="L22"/>
  <c r="L21" s="1"/>
  <c r="C21"/>
  <c r="K38" l="1"/>
  <c r="J26"/>
  <c r="H38"/>
  <c r="H23"/>
  <c r="N22"/>
  <c r="I16"/>
  <c r="K21"/>
  <c r="G26"/>
  <c r="L16"/>
  <c r="E38"/>
  <c r="K31"/>
  <c r="H31"/>
  <c r="E31"/>
  <c r="H29"/>
  <c r="E29"/>
  <c r="L29"/>
  <c r="H27"/>
  <c r="N28"/>
  <c r="E27"/>
  <c r="N39"/>
  <c r="N38"/>
  <c r="M21"/>
  <c r="N21" s="1"/>
  <c r="E39"/>
  <c r="H32"/>
  <c r="M29"/>
  <c r="K32"/>
  <c r="F16"/>
  <c r="E32"/>
  <c r="J23"/>
  <c r="K23" s="1"/>
  <c r="G16"/>
  <c r="D23"/>
  <c r="E23" s="1"/>
  <c r="L31"/>
  <c r="C16"/>
  <c r="F26"/>
  <c r="I26"/>
  <c r="D16"/>
  <c r="J16"/>
  <c r="C26"/>
  <c r="L23"/>
  <c r="D26"/>
  <c r="C43" l="1"/>
  <c r="J43"/>
  <c r="I43"/>
  <c r="D43"/>
  <c r="F43"/>
  <c r="G43"/>
  <c r="L26"/>
  <c r="L43" s="1"/>
  <c r="M16"/>
  <c r="K16"/>
  <c r="N31"/>
  <c r="N29"/>
  <c r="E26"/>
  <c r="H26"/>
  <c r="N27"/>
  <c r="N32"/>
  <c r="M26"/>
  <c r="K26"/>
  <c r="H16"/>
  <c r="E16"/>
  <c r="M23"/>
  <c r="N23" s="1"/>
  <c r="M43" l="1"/>
  <c r="N43" s="1"/>
  <c r="H43"/>
  <c r="K43"/>
  <c r="N26"/>
  <c r="N16"/>
  <c r="E43"/>
</calcChain>
</file>

<file path=xl/sharedStrings.xml><?xml version="1.0" encoding="utf-8"?>
<sst xmlns="http://schemas.openxmlformats.org/spreadsheetml/2006/main" count="102" uniqueCount="80">
  <si>
    <t>№ п/п</t>
  </si>
  <si>
    <t>ИНФОРМАЦИЯ</t>
  </si>
  <si>
    <t xml:space="preserve">Источники и объемы финансирования </t>
  </si>
  <si>
    <t>Всего</t>
  </si>
  <si>
    <t>% исполнения</t>
  </si>
  <si>
    <t>ИТОГО:</t>
  </si>
  <si>
    <t>кассовые расходы</t>
  </si>
  <si>
    <t>(тыс.руб.)</t>
  </si>
  <si>
    <t>1.</t>
  </si>
  <si>
    <t>1.1.</t>
  </si>
  <si>
    <t>федеральный бюджет</t>
  </si>
  <si>
    <t>бюджет Ставропольского края</t>
  </si>
  <si>
    <t>бюджет города Ставрополя</t>
  </si>
  <si>
    <t>2.</t>
  </si>
  <si>
    <t>2.1</t>
  </si>
  <si>
    <t>Национальный проект «Жилье и городская среда», в том числе:</t>
  </si>
  <si>
    <t>Федеральный проект «Формирование комфортной городской среды», в том числе:</t>
  </si>
  <si>
    <t>3.</t>
  </si>
  <si>
    <t>3.1.</t>
  </si>
  <si>
    <t>3.2.</t>
  </si>
  <si>
    <t>Наименование национального проекта, основного мероприятия и направления расходов</t>
  </si>
  <si>
    <t xml:space="preserve">Национальный проект «Демография», в том числе: </t>
  </si>
  <si>
    <t>Федеральный проект «Финансовая поддержка семей при рождении детей», в том числе:</t>
  </si>
  <si>
    <t>Реализация программ формирования современной городской среды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</si>
  <si>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</si>
  <si>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4.</t>
  </si>
  <si>
    <t>Создание специализированного центра по профилактике детского дорожно-транспортного травматизма на базе МБОУ лицей № 15 города Ставрополя</t>
  </si>
  <si>
    <t xml:space="preserve"> </t>
  </si>
  <si>
    <t>Федеральный проект «Безопасность дорожного движения», в том числе:</t>
  </si>
  <si>
    <t>1.2.</t>
  </si>
  <si>
    <t>1</t>
  </si>
  <si>
    <t>6</t>
  </si>
  <si>
    <t>7</t>
  </si>
  <si>
    <t>9</t>
  </si>
  <si>
    <t>10</t>
  </si>
  <si>
    <t>11</t>
  </si>
  <si>
    <t>13</t>
  </si>
  <si>
    <t>14</t>
  </si>
  <si>
    <t>Заместитель главы администрации города Ставрополя,</t>
  </si>
  <si>
    <t xml:space="preserve">руководитель комитета финансов и бюджета </t>
  </si>
  <si>
    <t>администрации города Ставрополя</t>
  </si>
  <si>
    <t>Н.А. Бондаренко</t>
  </si>
  <si>
    <t>1.3.</t>
  </si>
  <si>
    <t>Федеральный проект «Общесистемные меры развития дорожного хозяйства», в том числе: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</si>
  <si>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</si>
  <si>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Приложение 15</t>
  </si>
  <si>
    <t>к пояснительной записке к проекту решения</t>
  </si>
  <si>
    <t>Ставропольской городской Думы</t>
  </si>
  <si>
    <t xml:space="preserve">«Об отчете об исполнении бюджета </t>
  </si>
  <si>
    <t>(тыс. руб.)</t>
  </si>
  <si>
    <t xml:space="preserve">Национальный проект  «Безопасные качественные дороги», в том числе: </t>
  </si>
  <si>
    <t>Федеральный проект «Региональная и местная дорожная сеть», в том числе:</t>
  </si>
  <si>
    <t>Обеспечение дорожной деятельности в рамках реализации национального проекта «Безопасные качественные дороги»</t>
  </si>
  <si>
    <t xml:space="preserve">Федеральный проект «Содействие занятости» , в том числе: </t>
  </si>
  <si>
    <t>Национальный проект «Образование», в том числе:</t>
  </si>
  <si>
    <t>4.1.</t>
  </si>
  <si>
    <t>Строительство муниципального образовательного учреждения средней общеобразовательной школы на 990 мест в  448 квартале г. Ставрополя, ул. Федеральная, 25</t>
  </si>
  <si>
    <t>5.</t>
  </si>
  <si>
    <t>Национальный проект «Культура»</t>
  </si>
  <si>
    <t>5.1.</t>
  </si>
  <si>
    <t xml:space="preserve">Федеральный проект «Обеспечение качественно нового уровня развития инфраструктуры культуры («Культурная среда»)» </t>
  </si>
  <si>
    <t>-</t>
  </si>
  <si>
    <t xml:space="preserve">Федеральный проект «Современная школа», в том числе: </t>
  </si>
  <si>
    <t>4</t>
  </si>
  <si>
    <t>5</t>
  </si>
  <si>
    <t>8</t>
  </si>
  <si>
    <t>12</t>
  </si>
  <si>
    <t>4.2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</si>
  <si>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</si>
  <si>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Федеральный проект «Патриотическое воспитание граждан Российской Федерации», в том числе: </t>
  </si>
  <si>
    <t>Строительство дошкольного образовательного учреждения на 300 мест по ул. Алексея Яковлева в г. Ставрополе</t>
  </si>
  <si>
    <t>города Ставрополя за 2023 год»</t>
  </si>
  <si>
    <t>об объемах финансирования национальных проектов в городе Ставрополе за 2023 год</t>
  </si>
  <si>
    <t>уточненный план на      2023 год</t>
  </si>
  <si>
    <t>Техническое оснащение региональных и муниципальных музеев</t>
  </si>
  <si>
    <t>Федерального проекта «Цифровая культура»</t>
  </si>
  <si>
    <t>Создание виртуальных концертных залов</t>
  </si>
  <si>
    <t>5.2</t>
  </si>
  <si>
    <t>Строительство средней общеобразовательной школы на 825 мест в 490 квартале города Ставрополя по ул. Чапаева</t>
  </si>
  <si>
    <t>Строительство муниципального образовательного учреждения средней общеобразовательной школы на 1550 мест по проспекту Российский, з/у 11а в г. Ставрополе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</si>
</sst>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3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1"/>
      <name val="Arial Cyr"/>
    </font>
    <font>
      <sz val="14"/>
      <name val="Times New Roman"/>
    </font>
    <font>
      <sz val="11"/>
      <name val="Calibri"/>
    </font>
    <font>
      <sz val="14"/>
      <color rgb="FF000000"/>
      <name val="Times New Roman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</cellStyleXfs>
  <cellXfs count="76">
    <xf numFmtId="0" fontId="0" fillId="0" borderId="0" xfId="0"/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49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49" fontId="4" fillId="2" borderId="0" xfId="0" applyNumberFormat="1" applyFont="1" applyFill="1" applyAlignment="1">
      <alignment horizontal="center" wrapText="1"/>
    </xf>
    <xf numFmtId="49" fontId="4" fillId="2" borderId="0" xfId="0" applyNumberFormat="1" applyFont="1" applyFill="1" applyAlignment="1">
      <alignment horizontal="center" vertical="top"/>
    </xf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wrapText="1"/>
    </xf>
    <xf numFmtId="164" fontId="4" fillId="2" borderId="1" xfId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vertical="top"/>
    </xf>
    <xf numFmtId="0" fontId="2" fillId="2" borderId="0" xfId="0" applyFont="1" applyFill="1" applyAlignment="1">
      <alignment vertical="center"/>
    </xf>
    <xf numFmtId="49" fontId="4" fillId="2" borderId="1" xfId="0" applyNumberFormat="1" applyFont="1" applyFill="1" applyBorder="1" applyAlignment="1">
      <alignment vertical="top"/>
    </xf>
    <xf numFmtId="0" fontId="3" fillId="2" borderId="0" xfId="0" applyFont="1" applyFill="1" applyAlignment="1">
      <alignment vertical="center"/>
    </xf>
    <xf numFmtId="0" fontId="4" fillId="2" borderId="0" xfId="0" applyFont="1" applyFill="1" applyBorder="1" applyAlignment="1">
      <alignment wrapText="1"/>
    </xf>
    <xf numFmtId="4" fontId="4" fillId="2" borderId="0" xfId="0" applyNumberFormat="1" applyFont="1" applyFill="1" applyBorder="1" applyAlignment="1">
      <alignment vertical="center"/>
    </xf>
    <xf numFmtId="0" fontId="4" fillId="2" borderId="0" xfId="0" applyFont="1" applyFill="1" applyAlignment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4" fontId="5" fillId="2" borderId="1" xfId="0" applyNumberFormat="1" applyFont="1" applyFill="1" applyBorder="1" applyAlignment="1">
      <alignment horizontal="right" vertical="top"/>
    </xf>
    <xf numFmtId="165" fontId="5" fillId="2" borderId="1" xfId="0" applyNumberFormat="1" applyFont="1" applyFill="1" applyBorder="1" applyAlignment="1">
      <alignment horizontal="right" vertical="top"/>
    </xf>
    <xf numFmtId="4" fontId="4" fillId="2" borderId="1" xfId="0" applyNumberFormat="1" applyFont="1" applyFill="1" applyBorder="1" applyAlignment="1">
      <alignment horizontal="right" vertical="top"/>
    </xf>
    <xf numFmtId="165" fontId="4" fillId="2" borderId="1" xfId="0" applyNumberFormat="1" applyFont="1" applyFill="1" applyBorder="1" applyAlignment="1">
      <alignment horizontal="right" vertical="top"/>
    </xf>
    <xf numFmtId="49" fontId="3" fillId="2" borderId="0" xfId="0" applyNumberFormat="1" applyFont="1" applyFill="1" applyAlignment="1">
      <alignment horizontal="center" vertical="center"/>
    </xf>
    <xf numFmtId="49" fontId="4" fillId="2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7" fillId="2" borderId="1" xfId="0" applyFont="1" applyFill="1" applyBorder="1"/>
    <xf numFmtId="49" fontId="4" fillId="2" borderId="0" xfId="0" applyNumberFormat="1" applyFont="1" applyFill="1" applyBorder="1" applyAlignment="1">
      <alignment vertical="top"/>
    </xf>
    <xf numFmtId="0" fontId="5" fillId="2" borderId="0" xfId="0" applyFont="1" applyFill="1" applyBorder="1" applyAlignment="1">
      <alignment horizontal="right" vertical="top" wrapText="1"/>
    </xf>
    <xf numFmtId="4" fontId="5" fillId="2" borderId="0" xfId="0" applyNumberFormat="1" applyFont="1" applyFill="1" applyBorder="1" applyAlignment="1">
      <alignment horizontal="right" vertical="top"/>
    </xf>
    <xf numFmtId="0" fontId="4" fillId="2" borderId="0" xfId="0" applyFont="1" applyFill="1" applyBorder="1" applyAlignment="1">
      <alignment vertical="top" wrapText="1"/>
    </xf>
    <xf numFmtId="4" fontId="4" fillId="2" borderId="0" xfId="0" applyNumberFormat="1" applyFont="1" applyFill="1" applyBorder="1" applyAlignment="1">
      <alignment horizontal="right" vertical="top"/>
    </xf>
    <xf numFmtId="165" fontId="4" fillId="2" borderId="0" xfId="0" applyNumberFormat="1" applyFont="1" applyFill="1" applyBorder="1" applyAlignment="1">
      <alignment horizontal="right" vertical="top"/>
    </xf>
    <xf numFmtId="0" fontId="4" fillId="2" borderId="0" xfId="0" applyFont="1" applyFill="1" applyBorder="1" applyAlignment="1">
      <alignment vertical="center" wrapText="1"/>
    </xf>
    <xf numFmtId="2" fontId="0" fillId="2" borderId="0" xfId="0" applyNumberFormat="1" applyFont="1" applyFill="1" applyAlignment="1"/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4" fillId="2" borderId="0" xfId="0" applyFont="1" applyFill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top"/>
    </xf>
    <xf numFmtId="165" fontId="4" fillId="2" borderId="1" xfId="0" applyNumberFormat="1" applyFont="1" applyFill="1" applyBorder="1" applyAlignment="1">
      <alignment horizontal="right" vertical="top"/>
    </xf>
    <xf numFmtId="49" fontId="4" fillId="2" borderId="1" xfId="0" applyNumberFormat="1" applyFont="1" applyFill="1" applyBorder="1" applyAlignment="1">
      <alignment vertical="top"/>
    </xf>
    <xf numFmtId="0" fontId="3" fillId="2" borderId="0" xfId="0" applyFont="1" applyFill="1" applyAlignment="1">
      <alignment vertical="center"/>
    </xf>
    <xf numFmtId="4" fontId="5" fillId="2" borderId="1" xfId="0" applyNumberFormat="1" applyFont="1" applyFill="1" applyBorder="1" applyAlignment="1">
      <alignment horizontal="right" vertical="top"/>
    </xf>
    <xf numFmtId="4" fontId="4" fillId="2" borderId="1" xfId="0" applyNumberFormat="1" applyFont="1" applyFill="1" applyBorder="1" applyAlignment="1">
      <alignment horizontal="right" vertical="top"/>
    </xf>
    <xf numFmtId="165" fontId="4" fillId="2" borderId="1" xfId="0" applyNumberFormat="1" applyFont="1" applyFill="1" applyBorder="1" applyAlignment="1">
      <alignment horizontal="right" vertical="top"/>
    </xf>
    <xf numFmtId="0" fontId="9" fillId="3" borderId="1" xfId="2" applyFont="1" applyFill="1" applyBorder="1" applyAlignment="1">
      <alignment vertical="top" wrapText="1"/>
    </xf>
    <xf numFmtId="4" fontId="12" fillId="2" borderId="1" xfId="0" applyNumberFormat="1" applyFont="1" applyFill="1" applyBorder="1" applyAlignment="1">
      <alignment horizontal="right" vertical="top"/>
    </xf>
    <xf numFmtId="165" fontId="12" fillId="2" borderId="1" xfId="0" applyNumberFormat="1" applyFont="1" applyFill="1" applyBorder="1" applyAlignment="1">
      <alignment horizontal="right" vertical="top"/>
    </xf>
    <xf numFmtId="4" fontId="9" fillId="2" borderId="3" xfId="3" applyNumberFormat="1" applyFont="1" applyFill="1" applyBorder="1" applyAlignment="1">
      <alignment horizontal="right" vertical="top"/>
    </xf>
    <xf numFmtId="0" fontId="9" fillId="2" borderId="3" xfId="4" applyNumberFormat="1" applyFont="1" applyFill="1" applyBorder="1" applyAlignment="1">
      <alignment vertical="top" wrapText="1"/>
    </xf>
    <xf numFmtId="4" fontId="11" fillId="2" borderId="3" xfId="4" applyNumberFormat="1" applyFont="1" applyFill="1" applyBorder="1" applyAlignment="1">
      <alignment horizontal="right" vertical="top"/>
    </xf>
    <xf numFmtId="4" fontId="9" fillId="2" borderId="3" xfId="4" applyNumberFormat="1" applyFont="1" applyFill="1" applyBorder="1" applyAlignment="1">
      <alignment horizontal="right" vertical="top"/>
    </xf>
    <xf numFmtId="0" fontId="4" fillId="2" borderId="3" xfId="4" applyNumberFormat="1" applyFont="1" applyFill="1" applyBorder="1" applyAlignment="1">
      <alignment vertical="top" wrapText="1"/>
    </xf>
    <xf numFmtId="49" fontId="4" fillId="2" borderId="0" xfId="0" applyNumberFormat="1" applyFont="1" applyFill="1" applyAlignment="1">
      <alignment horizontal="left"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/>
    </xf>
    <xf numFmtId="2" fontId="4" fillId="2" borderId="0" xfId="0" applyNumberFormat="1" applyFont="1" applyFill="1" applyAlignment="1">
      <alignment horizontal="right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wrapText="1"/>
    </xf>
    <xf numFmtId="49" fontId="4" fillId="2" borderId="0" xfId="0" applyNumberFormat="1" applyFont="1" applyFill="1" applyAlignment="1">
      <alignment horizontal="right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</cellXfs>
  <cellStyles count="5">
    <cellStyle name="Обычный" xfId="0" builtinId="0"/>
    <cellStyle name="Обычный 3" xfId="2"/>
    <cellStyle name="Обычный 4" xfId="3"/>
    <cellStyle name="Обычный 5" xfId="4"/>
    <cellStyle name="Финансовый" xfId="1" builtinId="3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3"/>
  <sheetViews>
    <sheetView tabSelected="1" view="pageBreakPreview" zoomScale="70" zoomScaleNormal="50" zoomScaleSheetLayoutView="70" workbookViewId="0">
      <selection activeCell="O1" sqref="O1:X1048576"/>
    </sheetView>
  </sheetViews>
  <sheetFormatPr defaultRowHeight="15.75"/>
  <cols>
    <col min="1" max="1" width="6" style="3" customWidth="1"/>
    <col min="2" max="2" width="48.5703125" style="4" customWidth="1"/>
    <col min="3" max="4" width="17.7109375" style="5" customWidth="1"/>
    <col min="5" max="5" width="15.85546875" style="5" customWidth="1"/>
    <col min="6" max="7" width="17.7109375" style="5" customWidth="1"/>
    <col min="8" max="8" width="15.85546875" style="5" customWidth="1"/>
    <col min="9" max="10" width="17.7109375" style="5" customWidth="1"/>
    <col min="11" max="11" width="15.85546875" style="5" customWidth="1"/>
    <col min="12" max="13" width="17.7109375" style="5" customWidth="1"/>
    <col min="14" max="14" width="15.85546875" style="5" customWidth="1"/>
    <col min="15" max="16384" width="9.140625" style="6"/>
  </cols>
  <sheetData>
    <row r="1" spans="1:14" ht="20.100000000000001" customHeight="1">
      <c r="L1" s="68" t="s">
        <v>45</v>
      </c>
      <c r="M1" s="68"/>
      <c r="N1" s="68"/>
    </row>
    <row r="2" spans="1:14" ht="20.100000000000001" customHeight="1">
      <c r="L2" s="28" t="s">
        <v>46</v>
      </c>
      <c r="M2" s="32"/>
    </row>
    <row r="3" spans="1:14" ht="20.100000000000001" customHeight="1">
      <c r="L3" s="28" t="s">
        <v>47</v>
      </c>
      <c r="M3" s="32"/>
    </row>
    <row r="4" spans="1:14" ht="20.100000000000001" customHeight="1">
      <c r="L4" s="28" t="s">
        <v>48</v>
      </c>
      <c r="M4" s="32"/>
    </row>
    <row r="5" spans="1:14" ht="20.100000000000001" customHeight="1">
      <c r="L5" s="28" t="s">
        <v>71</v>
      </c>
      <c r="M5" s="32"/>
    </row>
    <row r="6" spans="1:14" ht="20.100000000000001" customHeight="1">
      <c r="L6" s="48"/>
      <c r="M6" s="31"/>
      <c r="N6" s="31"/>
    </row>
    <row r="7" spans="1:14" ht="20.25">
      <c r="A7" s="71" t="s">
        <v>1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4" ht="18.95" customHeight="1">
      <c r="A8" s="72" t="s">
        <v>72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4" ht="21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3" t="s">
        <v>7</v>
      </c>
      <c r="N9" s="73"/>
    </row>
    <row r="10" spans="1:14" ht="0.95" customHeight="1">
      <c r="A10" s="8"/>
      <c r="B10" s="7"/>
      <c r="C10" s="9"/>
      <c r="D10" s="9"/>
      <c r="E10" s="9"/>
      <c r="F10" s="9"/>
      <c r="G10" s="9"/>
      <c r="H10" s="9"/>
      <c r="I10" s="9"/>
      <c r="J10" s="9"/>
      <c r="K10" s="9"/>
      <c r="L10" s="10"/>
      <c r="M10" s="10"/>
      <c r="N10" s="10"/>
    </row>
    <row r="11" spans="1:14" ht="1.5" customHeight="1">
      <c r="A11" s="8"/>
      <c r="B11" s="11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33" t="s">
        <v>49</v>
      </c>
    </row>
    <row r="12" spans="1:14" s="5" customFormat="1" ht="22.5" customHeight="1">
      <c r="A12" s="74" t="s">
        <v>0</v>
      </c>
      <c r="B12" s="65" t="s">
        <v>20</v>
      </c>
      <c r="C12" s="65" t="s">
        <v>2</v>
      </c>
      <c r="D12" s="65"/>
      <c r="E12" s="65"/>
      <c r="F12" s="65"/>
      <c r="G12" s="65"/>
      <c r="H12" s="65"/>
      <c r="I12" s="65"/>
      <c r="J12" s="65"/>
      <c r="K12" s="65"/>
      <c r="L12" s="75" t="s">
        <v>3</v>
      </c>
      <c r="M12" s="75"/>
      <c r="N12" s="75"/>
    </row>
    <row r="13" spans="1:14" s="5" customFormat="1" ht="19.5" customHeight="1">
      <c r="A13" s="74"/>
      <c r="B13" s="65"/>
      <c r="C13" s="65" t="s">
        <v>10</v>
      </c>
      <c r="D13" s="65"/>
      <c r="E13" s="65"/>
      <c r="F13" s="65" t="s">
        <v>11</v>
      </c>
      <c r="G13" s="65"/>
      <c r="H13" s="65"/>
      <c r="I13" s="65" t="s">
        <v>12</v>
      </c>
      <c r="J13" s="65"/>
      <c r="K13" s="65"/>
      <c r="L13" s="75"/>
      <c r="M13" s="75"/>
      <c r="N13" s="75"/>
    </row>
    <row r="14" spans="1:14" s="5" customFormat="1" ht="102.75" customHeight="1">
      <c r="A14" s="74"/>
      <c r="B14" s="65"/>
      <c r="C14" s="12" t="s">
        <v>73</v>
      </c>
      <c r="D14" s="29" t="s">
        <v>6</v>
      </c>
      <c r="E14" s="29" t="s">
        <v>4</v>
      </c>
      <c r="F14" s="12" t="s">
        <v>73</v>
      </c>
      <c r="G14" s="29" t="s">
        <v>6</v>
      </c>
      <c r="H14" s="29" t="s">
        <v>4</v>
      </c>
      <c r="I14" s="12" t="s">
        <v>73</v>
      </c>
      <c r="J14" s="29" t="s">
        <v>6</v>
      </c>
      <c r="K14" s="29" t="s">
        <v>4</v>
      </c>
      <c r="L14" s="12" t="s">
        <v>73</v>
      </c>
      <c r="M14" s="29" t="s">
        <v>6</v>
      </c>
      <c r="N14" s="29" t="s">
        <v>4</v>
      </c>
    </row>
    <row r="15" spans="1:14" s="26" customFormat="1" ht="17.25" customHeight="1">
      <c r="A15" s="43" t="s">
        <v>30</v>
      </c>
      <c r="B15" s="43">
        <v>2</v>
      </c>
      <c r="C15" s="44">
        <v>3</v>
      </c>
      <c r="D15" s="43" t="s">
        <v>63</v>
      </c>
      <c r="E15" s="43" t="s">
        <v>64</v>
      </c>
      <c r="F15" s="44" t="s">
        <v>31</v>
      </c>
      <c r="G15" s="43" t="s">
        <v>32</v>
      </c>
      <c r="H15" s="43" t="s">
        <v>65</v>
      </c>
      <c r="I15" s="44" t="s">
        <v>33</v>
      </c>
      <c r="J15" s="43" t="s">
        <v>34</v>
      </c>
      <c r="K15" s="43" t="s">
        <v>35</v>
      </c>
      <c r="L15" s="44" t="s">
        <v>66</v>
      </c>
      <c r="M15" s="43" t="s">
        <v>36</v>
      </c>
      <c r="N15" s="43" t="s">
        <v>37</v>
      </c>
    </row>
    <row r="16" spans="1:14" s="14" customFormat="1" ht="48" customHeight="1">
      <c r="A16" s="13" t="s">
        <v>8</v>
      </c>
      <c r="B16" s="1" t="s">
        <v>50</v>
      </c>
      <c r="C16" s="22">
        <f>C17+C21++C19</f>
        <v>60922.61</v>
      </c>
      <c r="D16" s="22">
        <f t="shared" ref="D16" si="0">D17+D21++D19</f>
        <v>60922.61</v>
      </c>
      <c r="E16" s="23">
        <f>ROUND(D16/C16*100,1)</f>
        <v>100</v>
      </c>
      <c r="F16" s="22">
        <f>F17+F21+F19</f>
        <v>411737.69</v>
      </c>
      <c r="G16" s="22">
        <f t="shared" ref="G16" si="1">G17+G21+G19</f>
        <v>407620.31</v>
      </c>
      <c r="H16" s="23">
        <f>ROUND(G16/F16*100,1)</f>
        <v>99</v>
      </c>
      <c r="I16" s="22">
        <f>I17+I21+I19</f>
        <v>22537.170000000002</v>
      </c>
      <c r="J16" s="22">
        <f t="shared" ref="J16" si="2">J17+J21+J19</f>
        <v>22320.47</v>
      </c>
      <c r="K16" s="23">
        <f>ROUND(J16/I16*100,1)</f>
        <v>99</v>
      </c>
      <c r="L16" s="22">
        <f>L17+L19+L21</f>
        <v>495197.47000000003</v>
      </c>
      <c r="M16" s="22">
        <f>M17+M19+M21</f>
        <v>490863.39</v>
      </c>
      <c r="N16" s="23">
        <f>ROUND(M16/L16*100,1)</f>
        <v>99.1</v>
      </c>
    </row>
    <row r="17" spans="1:14" s="16" customFormat="1" ht="45" customHeight="1">
      <c r="A17" s="15" t="s">
        <v>9</v>
      </c>
      <c r="B17" s="2" t="s">
        <v>51</v>
      </c>
      <c r="C17" s="24">
        <f>C18</f>
        <v>0</v>
      </c>
      <c r="D17" s="24">
        <f t="shared" ref="D17:G17" si="3">D18</f>
        <v>0</v>
      </c>
      <c r="E17" s="25" t="s">
        <v>61</v>
      </c>
      <c r="F17" s="24">
        <f>F18</f>
        <v>411737.69</v>
      </c>
      <c r="G17" s="24">
        <f t="shared" si="3"/>
        <v>407620.31</v>
      </c>
      <c r="H17" s="25">
        <f>ROUND(G17/F17*100,1)</f>
        <v>99</v>
      </c>
      <c r="I17" s="24">
        <f>I18</f>
        <v>21670.400000000001</v>
      </c>
      <c r="J17" s="24">
        <f t="shared" ref="J17" si="4">J18</f>
        <v>21453.7</v>
      </c>
      <c r="K17" s="25">
        <f>ROUND(J17/I17*100,1)</f>
        <v>99</v>
      </c>
      <c r="L17" s="24">
        <f t="shared" ref="L17:M17" si="5">C17+F17+I17</f>
        <v>433408.09</v>
      </c>
      <c r="M17" s="24">
        <f t="shared" si="5"/>
        <v>429074.01</v>
      </c>
      <c r="N17" s="25">
        <f t="shared" ref="N17:N43" si="6">ROUND(M17/L17*100,1)</f>
        <v>99</v>
      </c>
    </row>
    <row r="18" spans="1:14" s="16" customFormat="1" ht="82.5" customHeight="1">
      <c r="A18" s="27"/>
      <c r="B18" s="2" t="s">
        <v>52</v>
      </c>
      <c r="C18" s="57">
        <v>0</v>
      </c>
      <c r="D18" s="57">
        <v>0</v>
      </c>
      <c r="E18" s="58" t="s">
        <v>61</v>
      </c>
      <c r="F18" s="57">
        <v>411737.69</v>
      </c>
      <c r="G18" s="57">
        <v>407620.31</v>
      </c>
      <c r="H18" s="55">
        <f>ROUND(G18/F18*100,1)</f>
        <v>99</v>
      </c>
      <c r="I18" s="57">
        <v>21670.400000000001</v>
      </c>
      <c r="J18" s="57">
        <v>21453.7</v>
      </c>
      <c r="K18" s="55">
        <f>ROUND(J18/I18*100,1)</f>
        <v>99</v>
      </c>
      <c r="L18" s="57">
        <v>433408.09</v>
      </c>
      <c r="M18" s="57">
        <v>429074.01</v>
      </c>
      <c r="N18" s="55">
        <f t="shared" si="6"/>
        <v>99</v>
      </c>
    </row>
    <row r="19" spans="1:14" s="16" customFormat="1" ht="58.5" customHeight="1">
      <c r="A19" s="27" t="s">
        <v>29</v>
      </c>
      <c r="B19" s="2" t="s">
        <v>43</v>
      </c>
      <c r="C19" s="24">
        <f>C20</f>
        <v>60922.61</v>
      </c>
      <c r="D19" s="24">
        <f>D20</f>
        <v>60922.61</v>
      </c>
      <c r="E19" s="25">
        <f t="shared" ref="E19:E39" si="7">ROUND(D19/C19*100,1)</f>
        <v>100</v>
      </c>
      <c r="F19" s="24">
        <f t="shared" ref="F19:M19" si="8">F20</f>
        <v>0</v>
      </c>
      <c r="G19" s="24">
        <f t="shared" si="8"/>
        <v>0</v>
      </c>
      <c r="H19" s="25" t="s">
        <v>61</v>
      </c>
      <c r="I19" s="24">
        <f t="shared" si="8"/>
        <v>60.98</v>
      </c>
      <c r="J19" s="24">
        <f t="shared" si="8"/>
        <v>60.98</v>
      </c>
      <c r="K19" s="25">
        <f>ROUND(J19/I19*100,1)</f>
        <v>100</v>
      </c>
      <c r="L19" s="24">
        <f t="shared" si="8"/>
        <v>60983.590000000004</v>
      </c>
      <c r="M19" s="24">
        <f t="shared" si="8"/>
        <v>60983.590000000004</v>
      </c>
      <c r="N19" s="25">
        <f t="shared" si="6"/>
        <v>100</v>
      </c>
    </row>
    <row r="20" spans="1:14" s="16" customFormat="1" ht="137.25" customHeight="1">
      <c r="A20" s="27"/>
      <c r="B20" s="46" t="s">
        <v>44</v>
      </c>
      <c r="C20" s="57">
        <v>60922.61</v>
      </c>
      <c r="D20" s="57">
        <v>60922.61</v>
      </c>
      <c r="E20" s="58">
        <v>100</v>
      </c>
      <c r="F20" s="57">
        <v>0</v>
      </c>
      <c r="G20" s="57">
        <v>0</v>
      </c>
      <c r="H20" s="58" t="s">
        <v>61</v>
      </c>
      <c r="I20" s="57">
        <v>60.98</v>
      </c>
      <c r="J20" s="57">
        <v>60.98</v>
      </c>
      <c r="K20" s="55">
        <f>ROUND(J20/I20*100,1)</f>
        <v>100</v>
      </c>
      <c r="L20" s="57">
        <v>60983.590000000004</v>
      </c>
      <c r="M20" s="57">
        <v>60983.590000000004</v>
      </c>
      <c r="N20" s="55">
        <f t="shared" si="6"/>
        <v>100</v>
      </c>
    </row>
    <row r="21" spans="1:14" s="16" customFormat="1" ht="42" customHeight="1">
      <c r="A21" s="15" t="s">
        <v>42</v>
      </c>
      <c r="B21" s="2" t="s">
        <v>28</v>
      </c>
      <c r="C21" s="24">
        <f>C22</f>
        <v>0</v>
      </c>
      <c r="D21" s="24">
        <v>0</v>
      </c>
      <c r="E21" s="25" t="s">
        <v>61</v>
      </c>
      <c r="F21" s="24">
        <v>0</v>
      </c>
      <c r="G21" s="24">
        <v>0</v>
      </c>
      <c r="H21" s="25" t="s">
        <v>61</v>
      </c>
      <c r="I21" s="24">
        <f t="shared" ref="I21:M21" si="9">I22</f>
        <v>805.79</v>
      </c>
      <c r="J21" s="24">
        <f t="shared" si="9"/>
        <v>805.79</v>
      </c>
      <c r="K21" s="25">
        <f t="shared" ref="K21:K22" si="10">ROUND(J21/I21*100,1)</f>
        <v>100</v>
      </c>
      <c r="L21" s="24">
        <f t="shared" si="9"/>
        <v>805.79</v>
      </c>
      <c r="M21" s="24">
        <f t="shared" si="9"/>
        <v>805.79</v>
      </c>
      <c r="N21" s="25">
        <f t="shared" si="6"/>
        <v>100</v>
      </c>
    </row>
    <row r="22" spans="1:14" s="16" customFormat="1" ht="75" customHeight="1">
      <c r="A22" s="34" t="s">
        <v>27</v>
      </c>
      <c r="B22" s="2" t="s">
        <v>26</v>
      </c>
      <c r="C22" s="24">
        <v>0</v>
      </c>
      <c r="D22" s="24">
        <v>0</v>
      </c>
      <c r="E22" s="25" t="s">
        <v>61</v>
      </c>
      <c r="F22" s="24">
        <v>0</v>
      </c>
      <c r="G22" s="24">
        <v>0</v>
      </c>
      <c r="H22" s="25" t="s">
        <v>61</v>
      </c>
      <c r="I22" s="24">
        <v>805.79</v>
      </c>
      <c r="J22" s="24">
        <v>805.79</v>
      </c>
      <c r="K22" s="25">
        <f t="shared" si="10"/>
        <v>100</v>
      </c>
      <c r="L22" s="24">
        <f>C22+F22+I22</f>
        <v>805.79</v>
      </c>
      <c r="M22" s="24">
        <f>J22</f>
        <v>805.79</v>
      </c>
      <c r="N22" s="25">
        <f t="shared" si="6"/>
        <v>100</v>
      </c>
    </row>
    <row r="23" spans="1:14" s="14" customFormat="1" ht="37.5">
      <c r="A23" s="13" t="s">
        <v>13</v>
      </c>
      <c r="B23" s="1" t="s">
        <v>15</v>
      </c>
      <c r="C23" s="22">
        <f>C24</f>
        <v>182688.86</v>
      </c>
      <c r="D23" s="22">
        <f>+D24</f>
        <v>182688.86</v>
      </c>
      <c r="E23" s="23">
        <f>ROUND(D23/C23*100,1)</f>
        <v>100</v>
      </c>
      <c r="F23" s="22">
        <f>F24</f>
        <v>9478.11</v>
      </c>
      <c r="G23" s="22">
        <f t="shared" ref="G23" si="11">G24</f>
        <v>9478.11</v>
      </c>
      <c r="H23" s="23">
        <f>ROUND(G23/F23*100,1)</f>
        <v>100</v>
      </c>
      <c r="I23" s="22">
        <f>I24</f>
        <v>6409.27</v>
      </c>
      <c r="J23" s="22">
        <f t="shared" ref="J23" si="12">J24</f>
        <v>6409.27</v>
      </c>
      <c r="K23" s="23">
        <f>ROUND(J23/I23*100,1)</f>
        <v>100</v>
      </c>
      <c r="L23" s="22">
        <f>C23+F23+I23</f>
        <v>198576.23999999996</v>
      </c>
      <c r="M23" s="22">
        <f>D23+G23+J23</f>
        <v>198576.23999999996</v>
      </c>
      <c r="N23" s="23">
        <f t="shared" si="6"/>
        <v>100</v>
      </c>
    </row>
    <row r="24" spans="1:14" s="16" customFormat="1" ht="56.25">
      <c r="A24" s="15" t="s">
        <v>14</v>
      </c>
      <c r="B24" s="2" t="s">
        <v>16</v>
      </c>
      <c r="C24" s="49">
        <f>SUM(C25:C25)</f>
        <v>182688.86</v>
      </c>
      <c r="D24" s="49">
        <f>SUM(D25:D25)</f>
        <v>182688.86</v>
      </c>
      <c r="E24" s="50">
        <f t="shared" si="7"/>
        <v>100</v>
      </c>
      <c r="F24" s="49">
        <f>SUM(F25:F25)</f>
        <v>9478.11</v>
      </c>
      <c r="G24" s="49">
        <f>SUM(G25:G25)</f>
        <v>9478.11</v>
      </c>
      <c r="H24" s="50">
        <f t="shared" ref="H24:H25" si="13">ROUND(G24/F24*100,1)</f>
        <v>100</v>
      </c>
      <c r="I24" s="49">
        <f>SUM(I25:I25)</f>
        <v>6409.27</v>
      </c>
      <c r="J24" s="49">
        <f>SUM(J25:J25)</f>
        <v>6409.27</v>
      </c>
      <c r="K24" s="50">
        <f>ROUND(J24/I24*100,1)</f>
        <v>100</v>
      </c>
      <c r="L24" s="49">
        <f>SUM(L25:L25)</f>
        <v>198576.23999999996</v>
      </c>
      <c r="M24" s="49">
        <f>SUM(M25:M25)</f>
        <v>198576.23999999996</v>
      </c>
      <c r="N24" s="50">
        <f t="shared" si="6"/>
        <v>100</v>
      </c>
    </row>
    <row r="25" spans="1:14" s="16" customFormat="1" ht="37.5">
      <c r="A25" s="15"/>
      <c r="B25" s="2" t="s">
        <v>23</v>
      </c>
      <c r="C25" s="57">
        <v>182688.86</v>
      </c>
      <c r="D25" s="57">
        <v>182688.86</v>
      </c>
      <c r="E25" s="55">
        <f t="shared" si="7"/>
        <v>100</v>
      </c>
      <c r="F25" s="57">
        <v>9478.11</v>
      </c>
      <c r="G25" s="57">
        <v>9478.11</v>
      </c>
      <c r="H25" s="55">
        <f t="shared" si="13"/>
        <v>100</v>
      </c>
      <c r="I25" s="57">
        <v>6409.27</v>
      </c>
      <c r="J25" s="57">
        <v>6409.27</v>
      </c>
      <c r="K25" s="55">
        <f>ROUND(J25/I25*100,1)</f>
        <v>100</v>
      </c>
      <c r="L25" s="57">
        <v>198576.23999999996</v>
      </c>
      <c r="M25" s="57">
        <v>198576.23999999996</v>
      </c>
      <c r="N25" s="55">
        <f t="shared" si="6"/>
        <v>100</v>
      </c>
    </row>
    <row r="26" spans="1:14" s="14" customFormat="1" ht="37.5">
      <c r="A26" s="13" t="s">
        <v>17</v>
      </c>
      <c r="B26" s="1" t="s">
        <v>21</v>
      </c>
      <c r="C26" s="22">
        <f>SUM(C27+C29)</f>
        <v>323416.45</v>
      </c>
      <c r="D26" s="22">
        <f>SUM(D27+D29)</f>
        <v>323416.45</v>
      </c>
      <c r="E26" s="23">
        <f>ROUND(D26/C26*100,1)</f>
        <v>100</v>
      </c>
      <c r="F26" s="22">
        <f>SUM(F27+F29)</f>
        <v>120384.01999999999</v>
      </c>
      <c r="G26" s="22">
        <f>SUM(G27+G29)</f>
        <v>120384.01999999999</v>
      </c>
      <c r="H26" s="23">
        <f t="shared" ref="H26:H43" si="14">ROUND(G26/F26*100,1)</f>
        <v>100</v>
      </c>
      <c r="I26" s="22">
        <f>SUM(I27+I29)</f>
        <v>2848.64</v>
      </c>
      <c r="J26" s="22">
        <f>SUM(J27+J29)</f>
        <v>2848.64</v>
      </c>
      <c r="K26" s="23">
        <f>ROUND(J26/I26*100,1)</f>
        <v>100</v>
      </c>
      <c r="L26" s="22">
        <f>SUM(L27+L29)</f>
        <v>446649.11000000004</v>
      </c>
      <c r="M26" s="22">
        <f>SUM(M27+M29)</f>
        <v>446649.11000000004</v>
      </c>
      <c r="N26" s="23">
        <f t="shared" si="6"/>
        <v>100</v>
      </c>
    </row>
    <row r="27" spans="1:14" s="16" customFormat="1" ht="64.5" customHeight="1">
      <c r="A27" s="15" t="s">
        <v>18</v>
      </c>
      <c r="B27" s="2" t="s">
        <v>22</v>
      </c>
      <c r="C27" s="24">
        <f>C28</f>
        <v>153695.81</v>
      </c>
      <c r="D27" s="54">
        <f>D28</f>
        <v>153695.81</v>
      </c>
      <c r="E27" s="25">
        <f t="shared" si="7"/>
        <v>100</v>
      </c>
      <c r="F27" s="24">
        <f>SUM(F28)</f>
        <v>8089.26</v>
      </c>
      <c r="G27" s="54">
        <f>SUM(G28)</f>
        <v>8089.26</v>
      </c>
      <c r="H27" s="25">
        <f t="shared" si="14"/>
        <v>100</v>
      </c>
      <c r="I27" s="24">
        <f>SUM(I28:I28)</f>
        <v>0</v>
      </c>
      <c r="J27" s="24">
        <f>SUM(J28:J28)</f>
        <v>0</v>
      </c>
      <c r="K27" s="25" t="s">
        <v>61</v>
      </c>
      <c r="L27" s="24">
        <f>SUM(L28)</f>
        <v>161785.07</v>
      </c>
      <c r="M27" s="54">
        <f>SUM(M28)</f>
        <v>161785.07</v>
      </c>
      <c r="N27" s="25">
        <f t="shared" si="6"/>
        <v>100</v>
      </c>
    </row>
    <row r="28" spans="1:14" s="16" customFormat="1" ht="88.5" customHeight="1">
      <c r="A28" s="15"/>
      <c r="B28" s="2" t="s">
        <v>24</v>
      </c>
      <c r="C28" s="24">
        <v>153695.81</v>
      </c>
      <c r="D28" s="24">
        <v>153695.81</v>
      </c>
      <c r="E28" s="25">
        <f t="shared" si="7"/>
        <v>100</v>
      </c>
      <c r="F28" s="24">
        <v>8089.26</v>
      </c>
      <c r="G28" s="24">
        <v>8089.26</v>
      </c>
      <c r="H28" s="25">
        <f t="shared" si="14"/>
        <v>100</v>
      </c>
      <c r="I28" s="24">
        <v>0</v>
      </c>
      <c r="J28" s="24">
        <v>0</v>
      </c>
      <c r="K28" s="25" t="s">
        <v>61</v>
      </c>
      <c r="L28" s="24">
        <f>C28+F28</f>
        <v>161785.07</v>
      </c>
      <c r="M28" s="24">
        <f>D28+G28</f>
        <v>161785.07</v>
      </c>
      <c r="N28" s="25">
        <f t="shared" si="6"/>
        <v>100</v>
      </c>
    </row>
    <row r="29" spans="1:14" s="16" customFormat="1" ht="37.5">
      <c r="A29" s="15" t="s">
        <v>19</v>
      </c>
      <c r="B29" s="2" t="s">
        <v>53</v>
      </c>
      <c r="C29" s="24">
        <f>SUM(C30:C30)</f>
        <v>169720.64</v>
      </c>
      <c r="D29" s="24">
        <f>SUM(D30:D30)</f>
        <v>169720.64</v>
      </c>
      <c r="E29" s="25">
        <f t="shared" si="7"/>
        <v>100</v>
      </c>
      <c r="F29" s="24">
        <f>SUM(F30:F30)</f>
        <v>112294.76</v>
      </c>
      <c r="G29" s="24">
        <f>SUM(G30:G30)</f>
        <v>112294.76</v>
      </c>
      <c r="H29" s="25">
        <f t="shared" si="14"/>
        <v>100</v>
      </c>
      <c r="I29" s="24">
        <f>SUM(I30:I30)</f>
        <v>2848.64</v>
      </c>
      <c r="J29" s="24">
        <f>SUM(J30:J30)</f>
        <v>2848.64</v>
      </c>
      <c r="K29" s="25">
        <f t="shared" ref="K29:K30" si="15">ROUND(J29/J29*100,1)</f>
        <v>100</v>
      </c>
      <c r="L29" s="24">
        <f>SUM(L30:L30)</f>
        <v>284864.04000000004</v>
      </c>
      <c r="M29" s="24">
        <f>SUM(M30:M30)</f>
        <v>284864.04000000004</v>
      </c>
      <c r="N29" s="25">
        <f t="shared" si="6"/>
        <v>100</v>
      </c>
    </row>
    <row r="30" spans="1:14" s="16" customFormat="1" ht="80.25" customHeight="1">
      <c r="A30" s="15"/>
      <c r="B30" s="2" t="s">
        <v>70</v>
      </c>
      <c r="C30" s="59">
        <v>169720.64</v>
      </c>
      <c r="D30" s="59">
        <v>169720.64</v>
      </c>
      <c r="E30" s="55">
        <f t="shared" si="7"/>
        <v>100</v>
      </c>
      <c r="F30" s="59">
        <v>112294.76</v>
      </c>
      <c r="G30" s="59">
        <v>112294.76</v>
      </c>
      <c r="H30" s="55">
        <f t="shared" si="14"/>
        <v>100</v>
      </c>
      <c r="I30" s="59">
        <v>2848.64</v>
      </c>
      <c r="J30" s="59">
        <v>2848.64</v>
      </c>
      <c r="K30" s="55">
        <f t="shared" si="15"/>
        <v>100</v>
      </c>
      <c r="L30" s="59">
        <f>C30+F30+I30</f>
        <v>284864.04000000004</v>
      </c>
      <c r="M30" s="59">
        <f>D30+G30+J30</f>
        <v>284864.04000000004</v>
      </c>
      <c r="N30" s="55">
        <f t="shared" si="6"/>
        <v>100</v>
      </c>
    </row>
    <row r="31" spans="1:14" s="16" customFormat="1" ht="39.75" customHeight="1">
      <c r="A31" s="13" t="s">
        <v>25</v>
      </c>
      <c r="B31" s="1" t="s">
        <v>54</v>
      </c>
      <c r="C31" s="22">
        <f>C32+C36</f>
        <v>614581.07999999996</v>
      </c>
      <c r="D31" s="22">
        <f>D32+D36</f>
        <v>612734.16999999993</v>
      </c>
      <c r="E31" s="23">
        <f>ROUND(D31/C31*100,1)</f>
        <v>99.7</v>
      </c>
      <c r="F31" s="22">
        <f>F32+F36</f>
        <v>981247.48</v>
      </c>
      <c r="G31" s="22">
        <f>G32+G36</f>
        <v>978763.67</v>
      </c>
      <c r="H31" s="23">
        <f t="shared" si="14"/>
        <v>99.7</v>
      </c>
      <c r="I31" s="22">
        <f>I32+I36</f>
        <v>13963.01</v>
      </c>
      <c r="J31" s="22">
        <f>J32+J36</f>
        <v>13924.529999999999</v>
      </c>
      <c r="K31" s="23">
        <f>ROUND(J31/I31*100,1)</f>
        <v>99.7</v>
      </c>
      <c r="L31" s="22">
        <f>L32+L36</f>
        <v>1609791.5699999998</v>
      </c>
      <c r="M31" s="22">
        <f>M32+M36</f>
        <v>1605422.37</v>
      </c>
      <c r="N31" s="23">
        <f t="shared" si="6"/>
        <v>99.7</v>
      </c>
    </row>
    <row r="32" spans="1:14" s="16" customFormat="1" ht="40.5" customHeight="1">
      <c r="A32" s="15" t="s">
        <v>55</v>
      </c>
      <c r="B32" s="2" t="s">
        <v>62</v>
      </c>
      <c r="C32" s="24">
        <f>C33+C34+C35</f>
        <v>604315.88</v>
      </c>
      <c r="D32" s="24">
        <f>D33+D34+D35</f>
        <v>602468.97</v>
      </c>
      <c r="E32" s="25">
        <f t="shared" si="7"/>
        <v>99.7</v>
      </c>
      <c r="F32" s="24">
        <f>F33+F34+F35</f>
        <v>981107.01</v>
      </c>
      <c r="G32" s="54">
        <f>G33+G34+G35</f>
        <v>978623.20000000007</v>
      </c>
      <c r="H32" s="25">
        <f t="shared" si="14"/>
        <v>99.7</v>
      </c>
      <c r="I32" s="24">
        <f>I33+I34+I35</f>
        <v>13963.01</v>
      </c>
      <c r="J32" s="54">
        <f>J33+J34+J35</f>
        <v>13924.529999999999</v>
      </c>
      <c r="K32" s="25">
        <f>ROUND(J32/I32*100,1)</f>
        <v>99.7</v>
      </c>
      <c r="L32" s="24">
        <f>L33+L34+L35</f>
        <v>1599385.9</v>
      </c>
      <c r="M32" s="54">
        <f>M33+M34+M35</f>
        <v>1595016.7000000002</v>
      </c>
      <c r="N32" s="25">
        <f t="shared" si="6"/>
        <v>99.7</v>
      </c>
    </row>
    <row r="33" spans="1:14" s="16" customFormat="1" ht="99.75" customHeight="1">
      <c r="A33" s="15"/>
      <c r="B33" s="60" t="s">
        <v>56</v>
      </c>
      <c r="C33" s="62">
        <v>275090.74</v>
      </c>
      <c r="D33" s="62">
        <v>273816.53000000003</v>
      </c>
      <c r="E33" s="55">
        <f t="shared" si="7"/>
        <v>99.5</v>
      </c>
      <c r="F33" s="62">
        <f>375589.45</f>
        <v>375589.45</v>
      </c>
      <c r="G33" s="62">
        <v>373423.53</v>
      </c>
      <c r="H33" s="55">
        <f t="shared" si="14"/>
        <v>99.4</v>
      </c>
      <c r="I33" s="62">
        <f>6572.53-0.01</f>
        <v>6572.5199999999995</v>
      </c>
      <c r="J33" s="62">
        <v>6537.78</v>
      </c>
      <c r="K33" s="55">
        <f>ROUND(J33/I33*100,1)</f>
        <v>99.5</v>
      </c>
      <c r="L33" s="62">
        <f>C33+F33+I33</f>
        <v>657252.71</v>
      </c>
      <c r="M33" s="62">
        <f>D33+G33+J33</f>
        <v>653777.84000000008</v>
      </c>
      <c r="N33" s="55">
        <f t="shared" si="6"/>
        <v>99.5</v>
      </c>
    </row>
    <row r="34" spans="1:14" s="52" customFormat="1" ht="82.5" customHeight="1">
      <c r="A34" s="51"/>
      <c r="B34" s="63" t="s">
        <v>78</v>
      </c>
      <c r="C34" s="61">
        <v>223392.94</v>
      </c>
      <c r="D34" s="62">
        <v>222820.24</v>
      </c>
      <c r="E34" s="55">
        <f t="shared" si="7"/>
        <v>99.7</v>
      </c>
      <c r="F34" s="62">
        <v>270240.15999999997</v>
      </c>
      <c r="G34" s="62">
        <v>269922.27</v>
      </c>
      <c r="H34" s="55">
        <f t="shared" si="14"/>
        <v>99.9</v>
      </c>
      <c r="I34" s="62">
        <v>2934.84</v>
      </c>
      <c r="J34" s="62">
        <v>2931.1</v>
      </c>
      <c r="K34" s="55">
        <f>ROUND(J34/I34*100,1)</f>
        <v>99.9</v>
      </c>
      <c r="L34" s="62">
        <f t="shared" ref="L34:L35" si="16">C34+F34+I34</f>
        <v>496567.94</v>
      </c>
      <c r="M34" s="62">
        <f t="shared" ref="M34:M35" si="17">D34+G34+J34</f>
        <v>495673.61</v>
      </c>
      <c r="N34" s="55">
        <f t="shared" si="6"/>
        <v>99.8</v>
      </c>
    </row>
    <row r="35" spans="1:14" s="52" customFormat="1" ht="99.75" customHeight="1">
      <c r="A35" s="51"/>
      <c r="B35" s="60" t="s">
        <v>79</v>
      </c>
      <c r="C35" s="62">
        <v>105832.2</v>
      </c>
      <c r="D35" s="62">
        <v>105832.2</v>
      </c>
      <c r="E35" s="55">
        <f t="shared" si="7"/>
        <v>100</v>
      </c>
      <c r="F35" s="62">
        <v>335277.40000000002</v>
      </c>
      <c r="G35" s="62">
        <v>335277.40000000002</v>
      </c>
      <c r="H35" s="55">
        <f t="shared" si="14"/>
        <v>100</v>
      </c>
      <c r="I35" s="62">
        <v>4455.6499999999996</v>
      </c>
      <c r="J35" s="62">
        <v>4455.6499999999996</v>
      </c>
      <c r="K35" s="55">
        <f>ROUND(J35/I35*100,1)</f>
        <v>100</v>
      </c>
      <c r="L35" s="62">
        <f t="shared" si="16"/>
        <v>445565.25000000006</v>
      </c>
      <c r="M35" s="62">
        <f t="shared" si="17"/>
        <v>445565.25000000006</v>
      </c>
      <c r="N35" s="55">
        <f t="shared" si="6"/>
        <v>100</v>
      </c>
    </row>
    <row r="36" spans="1:14" s="16" customFormat="1" ht="60" customHeight="1">
      <c r="A36" s="15" t="s">
        <v>67</v>
      </c>
      <c r="B36" s="2" t="s">
        <v>69</v>
      </c>
      <c r="C36" s="24">
        <f>C37</f>
        <v>10265.200000000001</v>
      </c>
      <c r="D36" s="24">
        <f>D37</f>
        <v>10265.200000000001</v>
      </c>
      <c r="E36" s="25">
        <f t="shared" ref="E36" si="18">ROUND(D36/C36*100,1)</f>
        <v>100</v>
      </c>
      <c r="F36" s="24">
        <f>F37</f>
        <v>140.47</v>
      </c>
      <c r="G36" s="24">
        <f>G37</f>
        <v>140.47</v>
      </c>
      <c r="H36" s="55">
        <f t="shared" si="14"/>
        <v>100</v>
      </c>
      <c r="I36" s="24">
        <f>I37</f>
        <v>0</v>
      </c>
      <c r="J36" s="24">
        <f>J37</f>
        <v>0</v>
      </c>
      <c r="K36" s="25" t="s">
        <v>61</v>
      </c>
      <c r="L36" s="24">
        <f>L37</f>
        <v>10405.67</v>
      </c>
      <c r="M36" s="24">
        <f>M37</f>
        <v>10405.67</v>
      </c>
      <c r="N36" s="25">
        <f t="shared" ref="N36" si="19">ROUND(M36/L36*100,1)</f>
        <v>100</v>
      </c>
    </row>
    <row r="37" spans="1:14" s="16" customFormat="1" ht="117.75" customHeight="1">
      <c r="A37" s="15"/>
      <c r="B37" s="47" t="s">
        <v>68</v>
      </c>
      <c r="C37" s="24">
        <v>10265.200000000001</v>
      </c>
      <c r="D37" s="24">
        <v>10265.200000000001</v>
      </c>
      <c r="E37" s="25">
        <f>ROUND(D37/C37*100,1)</f>
        <v>100</v>
      </c>
      <c r="F37" s="24">
        <f>103.69+36.78</f>
        <v>140.47</v>
      </c>
      <c r="G37" s="24">
        <v>140.47</v>
      </c>
      <c r="H37" s="25">
        <f t="shared" ref="H37:H40" si="20">ROUND(G37/F37*100,1)</f>
        <v>100</v>
      </c>
      <c r="I37" s="24">
        <v>0</v>
      </c>
      <c r="J37" s="24">
        <v>0</v>
      </c>
      <c r="K37" s="25" t="s">
        <v>61</v>
      </c>
      <c r="L37" s="24">
        <f>C37+F37+I37</f>
        <v>10405.67</v>
      </c>
      <c r="M37" s="24">
        <f>D37+G37+J37</f>
        <v>10405.67</v>
      </c>
      <c r="N37" s="25">
        <f>ROUND(M37/L37*100,1)</f>
        <v>100</v>
      </c>
    </row>
    <row r="38" spans="1:14" s="16" customFormat="1" ht="28.5" customHeight="1">
      <c r="A38" s="13" t="s">
        <v>57</v>
      </c>
      <c r="B38" s="1" t="s">
        <v>58</v>
      </c>
      <c r="C38" s="22">
        <f>C39+C41</f>
        <v>4000</v>
      </c>
      <c r="D38" s="53">
        <f>D39+D41</f>
        <v>4000</v>
      </c>
      <c r="E38" s="23">
        <f>ROUND(D38/C38*100,1)</f>
        <v>100</v>
      </c>
      <c r="F38" s="22">
        <f>F39+F41</f>
        <v>157.88999999999999</v>
      </c>
      <c r="G38" s="53">
        <f>G39+G41</f>
        <v>157.88999999999999</v>
      </c>
      <c r="H38" s="23">
        <f t="shared" si="20"/>
        <v>100</v>
      </c>
      <c r="I38" s="22">
        <f>I39+I41</f>
        <v>166.21</v>
      </c>
      <c r="J38" s="53">
        <f>J39+J41</f>
        <v>166.21</v>
      </c>
      <c r="K38" s="23">
        <f>ROUND(J38/I38*100,1)</f>
        <v>100</v>
      </c>
      <c r="L38" s="22">
        <f>L39+L41</f>
        <v>4324.1000000000004</v>
      </c>
      <c r="M38" s="53">
        <f>M39+M41</f>
        <v>4324.1000000000004</v>
      </c>
      <c r="N38" s="23">
        <f t="shared" si="6"/>
        <v>100</v>
      </c>
    </row>
    <row r="39" spans="1:14" s="16" customFormat="1" ht="80.25" customHeight="1">
      <c r="A39" s="15" t="s">
        <v>59</v>
      </c>
      <c r="B39" s="56" t="s">
        <v>60</v>
      </c>
      <c r="C39" s="24">
        <f>C40</f>
        <v>3000</v>
      </c>
      <c r="D39" s="54">
        <f>D40</f>
        <v>3000</v>
      </c>
      <c r="E39" s="25">
        <f t="shared" si="7"/>
        <v>100</v>
      </c>
      <c r="F39" s="24">
        <f>F40</f>
        <v>157.88999999999999</v>
      </c>
      <c r="G39" s="54">
        <f>G40</f>
        <v>157.88999999999999</v>
      </c>
      <c r="H39" s="25">
        <f t="shared" si="20"/>
        <v>100</v>
      </c>
      <c r="I39" s="24">
        <f>I40</f>
        <v>166.21</v>
      </c>
      <c r="J39" s="54">
        <f>J40</f>
        <v>166.21</v>
      </c>
      <c r="K39" s="25">
        <f>ROUND(J39/I39*100,1)</f>
        <v>100</v>
      </c>
      <c r="L39" s="24">
        <f>L40</f>
        <v>3324.1</v>
      </c>
      <c r="M39" s="54">
        <f>M40</f>
        <v>3324.1</v>
      </c>
      <c r="N39" s="25">
        <f t="shared" si="6"/>
        <v>100</v>
      </c>
    </row>
    <row r="40" spans="1:14" s="16" customFormat="1" ht="43.5" customHeight="1">
      <c r="A40" s="15"/>
      <c r="B40" s="56" t="s">
        <v>74</v>
      </c>
      <c r="C40" s="24">
        <v>3000</v>
      </c>
      <c r="D40" s="24">
        <v>3000</v>
      </c>
      <c r="E40" s="25">
        <f>ROUND(D40/C40*100,1)</f>
        <v>100</v>
      </c>
      <c r="F40" s="24">
        <v>157.88999999999999</v>
      </c>
      <c r="G40" s="24">
        <v>157.88999999999999</v>
      </c>
      <c r="H40" s="25">
        <f t="shared" si="20"/>
        <v>100</v>
      </c>
      <c r="I40" s="24">
        <v>166.21</v>
      </c>
      <c r="J40" s="24">
        <v>166.21</v>
      </c>
      <c r="K40" s="25">
        <f>ROUND(J40/I40*100,1)</f>
        <v>100</v>
      </c>
      <c r="L40" s="24">
        <f t="shared" ref="L40:M42" si="21">C40+F40+I40</f>
        <v>3324.1</v>
      </c>
      <c r="M40" s="24">
        <f t="shared" si="21"/>
        <v>3324.1</v>
      </c>
      <c r="N40" s="25">
        <f>ROUND(M40/L40*100,1)</f>
        <v>100</v>
      </c>
    </row>
    <row r="41" spans="1:14" s="16" customFormat="1" ht="54" customHeight="1">
      <c r="A41" s="51" t="s">
        <v>77</v>
      </c>
      <c r="B41" s="56" t="s">
        <v>75</v>
      </c>
      <c r="C41" s="24">
        <f>C42</f>
        <v>1000</v>
      </c>
      <c r="D41" s="54">
        <f>D42</f>
        <v>1000</v>
      </c>
      <c r="E41" s="25">
        <f>ROUND(D41/C41*100,1)</f>
        <v>100</v>
      </c>
      <c r="F41" s="24">
        <f>F42</f>
        <v>0</v>
      </c>
      <c r="G41" s="54">
        <f>G42</f>
        <v>0</v>
      </c>
      <c r="H41" s="54" t="str">
        <f>H42</f>
        <v>-</v>
      </c>
      <c r="I41" s="24">
        <f>I42</f>
        <v>0</v>
      </c>
      <c r="J41" s="54">
        <f>J42</f>
        <v>0</v>
      </c>
      <c r="K41" s="25">
        <f>ROUND(J40/I40*100,1)</f>
        <v>100</v>
      </c>
      <c r="L41" s="24">
        <f t="shared" si="21"/>
        <v>1000</v>
      </c>
      <c r="M41" s="24">
        <f t="shared" si="21"/>
        <v>1000</v>
      </c>
      <c r="N41" s="25">
        <f>ROUND(M40/L40*100,1)</f>
        <v>100</v>
      </c>
    </row>
    <row r="42" spans="1:14" s="52" customFormat="1" ht="36.75" customHeight="1">
      <c r="A42" s="51"/>
      <c r="B42" s="56" t="s">
        <v>76</v>
      </c>
      <c r="C42" s="54">
        <v>1000</v>
      </c>
      <c r="D42" s="54">
        <v>1000</v>
      </c>
      <c r="E42" s="55">
        <f>ROUND(D42/C42*100,1)</f>
        <v>100</v>
      </c>
      <c r="F42" s="54">
        <v>0</v>
      </c>
      <c r="G42" s="54">
        <v>0</v>
      </c>
      <c r="H42" s="55" t="s">
        <v>61</v>
      </c>
      <c r="I42" s="54">
        <v>0</v>
      </c>
      <c r="J42" s="54">
        <v>0</v>
      </c>
      <c r="K42" s="55" t="s">
        <v>61</v>
      </c>
      <c r="L42" s="54">
        <f t="shared" si="21"/>
        <v>1000</v>
      </c>
      <c r="M42" s="54">
        <f t="shared" si="21"/>
        <v>1000</v>
      </c>
      <c r="N42" s="55">
        <f>ROUND(M41/L41*100,1)</f>
        <v>100</v>
      </c>
    </row>
    <row r="43" spans="1:14" s="16" customFormat="1" ht="28.5" customHeight="1">
      <c r="A43" s="15"/>
      <c r="B43" s="45" t="s">
        <v>5</v>
      </c>
      <c r="C43" s="22">
        <f>C16+C23+C26+C31+C38</f>
        <v>1185609</v>
      </c>
      <c r="D43" s="22">
        <f>D16+D23+D26+D31+D38</f>
        <v>1183762.0899999999</v>
      </c>
      <c r="E43" s="23">
        <f>ROUND(D43/C43*100,1)</f>
        <v>99.8</v>
      </c>
      <c r="F43" s="22">
        <f>F16+F23+F26+F31+F38</f>
        <v>1523005.1899999997</v>
      </c>
      <c r="G43" s="22">
        <f>G16+G23+G26+G31+G38</f>
        <v>1516403.9999999998</v>
      </c>
      <c r="H43" s="23">
        <f t="shared" si="14"/>
        <v>99.6</v>
      </c>
      <c r="I43" s="22">
        <f>I16+I23+I26+I31+I38</f>
        <v>45924.3</v>
      </c>
      <c r="J43" s="22">
        <f>J16+J23+J26+J31+J38</f>
        <v>45669.120000000003</v>
      </c>
      <c r="K43" s="23">
        <f>ROUND(J43/I43*100,1)</f>
        <v>99.4</v>
      </c>
      <c r="L43" s="22">
        <f>L16+L23+L26+L31+L38</f>
        <v>2754538.4899999998</v>
      </c>
      <c r="M43" s="22">
        <f>M16+M23+M26+M31+M38</f>
        <v>2745835.2100000004</v>
      </c>
      <c r="N43" s="23">
        <f t="shared" si="6"/>
        <v>99.7</v>
      </c>
    </row>
    <row r="44" spans="1:14" s="16" customFormat="1" ht="28.5" customHeight="1">
      <c r="A44" s="35"/>
      <c r="B44" s="36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</row>
    <row r="45" spans="1:14" s="16" customFormat="1" ht="21" customHeight="1">
      <c r="A45" s="35"/>
      <c r="B45" s="38"/>
      <c r="C45" s="39"/>
      <c r="D45" s="39"/>
      <c r="E45" s="40"/>
      <c r="F45" s="39"/>
      <c r="G45" s="39"/>
      <c r="H45" s="40"/>
      <c r="I45" s="39"/>
      <c r="J45" s="39"/>
      <c r="K45" s="40"/>
      <c r="L45" s="39"/>
      <c r="M45" s="39"/>
      <c r="N45" s="40"/>
    </row>
    <row r="46" spans="1:14" ht="20.100000000000001" customHeight="1">
      <c r="A46" s="66" t="s">
        <v>38</v>
      </c>
      <c r="B46" s="66"/>
      <c r="C46" s="66"/>
      <c r="D46" s="17"/>
      <c r="E46" s="17"/>
      <c r="F46" s="18"/>
      <c r="G46" s="18"/>
      <c r="H46" s="18"/>
      <c r="I46" s="18"/>
      <c r="J46" s="18"/>
      <c r="K46" s="18"/>
      <c r="L46" s="19"/>
      <c r="M46" s="19"/>
      <c r="N46" s="19"/>
    </row>
    <row r="47" spans="1:14" ht="18.75">
      <c r="A47" s="67" t="s">
        <v>39</v>
      </c>
      <c r="B47" s="67"/>
      <c r="C47" s="67"/>
      <c r="D47" s="41"/>
      <c r="E47" s="11"/>
      <c r="F47" s="20"/>
      <c r="G47" s="21"/>
      <c r="H47" s="21"/>
      <c r="I47" s="21"/>
      <c r="J47" s="21"/>
      <c r="K47" s="21"/>
      <c r="L47" s="19"/>
      <c r="M47" s="69"/>
      <c r="N47" s="69"/>
    </row>
    <row r="48" spans="1:14" ht="18.75">
      <c r="A48" s="64" t="s">
        <v>40</v>
      </c>
      <c r="B48" s="64"/>
      <c r="C48" s="64"/>
      <c r="D48" s="42"/>
      <c r="E48" s="42"/>
      <c r="F48" s="42"/>
      <c r="G48" s="42"/>
      <c r="H48" s="42"/>
      <c r="I48" s="42"/>
      <c r="J48" s="42"/>
      <c r="K48" s="42"/>
      <c r="L48" s="42"/>
      <c r="M48" s="70" t="s">
        <v>41</v>
      </c>
      <c r="N48" s="70"/>
    </row>
    <row r="49" spans="1:14" ht="18.75">
      <c r="A49" s="8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</row>
    <row r="50" spans="1:14" ht="18.75">
      <c r="A50" s="8"/>
      <c r="B50" s="11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ht="18.75">
      <c r="A51" s="8"/>
      <c r="B51" s="11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ht="18.75">
      <c r="A52" s="8"/>
      <c r="B52" s="11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ht="18.75">
      <c r="A53" s="8"/>
      <c r="B53" s="11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ht="18.75">
      <c r="A54" s="8"/>
      <c r="B54" s="11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ht="18.75">
      <c r="A55" s="8"/>
      <c r="B55" s="11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ht="18.75">
      <c r="A56" s="8"/>
      <c r="B56" s="11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ht="18.75">
      <c r="A57" s="8"/>
      <c r="B57" s="11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ht="18.75">
      <c r="A58" s="8"/>
      <c r="B58" s="11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ht="18.75">
      <c r="A59" s="8"/>
      <c r="B59" s="11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ht="18.75">
      <c r="A60" s="8"/>
      <c r="B60" s="11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ht="18.75">
      <c r="A61" s="8"/>
      <c r="B61" s="11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ht="18.75">
      <c r="A62" s="8"/>
      <c r="B62" s="11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ht="18.75">
      <c r="A63" s="8"/>
      <c r="B63" s="11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ht="18.75">
      <c r="A64" s="8"/>
      <c r="B64" s="11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ht="18.75"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ht="18.75">
      <c r="A66" s="64"/>
      <c r="B66" s="64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1:14" ht="18.75">
      <c r="A67" s="30"/>
      <c r="B67" s="3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 ht="18.75">
      <c r="A68" s="8"/>
      <c r="B68" s="11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ht="18.75">
      <c r="A69" s="8"/>
      <c r="B69" s="11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spans="1:14" ht="18.75">
      <c r="A70" s="8"/>
      <c r="B70" s="11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spans="1:14" ht="18.75">
      <c r="A71" s="8"/>
      <c r="B71" s="11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spans="1:14" ht="18.75">
      <c r="A72" s="8"/>
      <c r="B72" s="11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4" ht="18.75">
      <c r="A73" s="8"/>
      <c r="B73" s="11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spans="1:14" ht="18.75">
      <c r="A74" s="8"/>
      <c r="B74" s="11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ht="18.75">
      <c r="A75" s="8"/>
      <c r="B75" s="11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1:14" ht="18.75">
      <c r="A76" s="8"/>
      <c r="B76" s="11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1:14" ht="18.75">
      <c r="A77" s="8"/>
      <c r="B77" s="11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1:14" ht="18.75">
      <c r="A78" s="8"/>
      <c r="B78" s="11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4" ht="18.75">
      <c r="A79" s="8"/>
      <c r="B79" s="11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4" ht="18.75">
      <c r="A80" s="8"/>
      <c r="B80" s="11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 ht="18.75">
      <c r="A81" s="8"/>
      <c r="B81" s="11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ht="18.75">
      <c r="A82" s="8"/>
      <c r="B82" s="11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ht="18.75">
      <c r="A83" s="8"/>
      <c r="B83" s="11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ht="18.75">
      <c r="A84" s="8"/>
      <c r="B84" s="11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ht="18.75">
      <c r="A85" s="8"/>
      <c r="B85" s="11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ht="18.75">
      <c r="A86" s="8"/>
      <c r="B86" s="11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ht="18.75">
      <c r="A87" s="8"/>
      <c r="B87" s="11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ht="18.75">
      <c r="A88" s="8"/>
      <c r="B88" s="11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ht="18.75">
      <c r="A89" s="8"/>
      <c r="B89" s="11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ht="18.75">
      <c r="A90" s="8"/>
      <c r="B90" s="11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ht="18.75">
      <c r="A91" s="8"/>
      <c r="B91" s="11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ht="18.75">
      <c r="A92" s="8"/>
      <c r="B92" s="11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ht="18.75">
      <c r="A93" s="8"/>
      <c r="B93" s="11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ht="18.75">
      <c r="A94" s="8"/>
      <c r="B94" s="11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ht="18.75">
      <c r="A95" s="8"/>
      <c r="B95" s="11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ht="18.75">
      <c r="A96" s="8"/>
      <c r="B96" s="11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ht="18.75">
      <c r="A97" s="8"/>
      <c r="B97" s="11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ht="18.75">
      <c r="A98" s="8"/>
      <c r="B98" s="11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ht="18.75">
      <c r="A99" s="8"/>
      <c r="B99" s="11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ht="18.75">
      <c r="A100" s="8"/>
      <c r="B100" s="11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ht="18.75">
      <c r="A101" s="8"/>
      <c r="B101" s="11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ht="18.75">
      <c r="A102" s="8"/>
      <c r="B102" s="11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ht="18.75">
      <c r="A103" s="8"/>
      <c r="B103" s="11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ht="18.75">
      <c r="A104" s="8"/>
      <c r="B104" s="11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ht="18.75">
      <c r="A105" s="8"/>
      <c r="B105" s="11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ht="18.75">
      <c r="A106" s="8"/>
      <c r="B106" s="11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ht="18.75">
      <c r="A107" s="8"/>
      <c r="B107" s="11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ht="18.75">
      <c r="A108" s="8"/>
      <c r="B108" s="11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ht="18.75">
      <c r="A109" s="8"/>
      <c r="B109" s="11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ht="18.75">
      <c r="A110" s="8"/>
      <c r="B110" s="11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ht="18.75">
      <c r="A111" s="8"/>
      <c r="B111" s="11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ht="18.75">
      <c r="A112" s="8"/>
      <c r="B112" s="11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ht="18.75">
      <c r="A113" s="8"/>
      <c r="B113" s="11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ht="18.75">
      <c r="A114" s="8"/>
      <c r="B114" s="11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ht="18.75">
      <c r="A115" s="8"/>
      <c r="B115" s="11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ht="18.75">
      <c r="A116" s="8"/>
      <c r="B116" s="11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ht="18.75">
      <c r="A117" s="8"/>
      <c r="B117" s="11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ht="18.75">
      <c r="A118" s="8"/>
      <c r="B118" s="11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ht="18.75">
      <c r="A119" s="8"/>
      <c r="B119" s="11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ht="18.75">
      <c r="A120" s="8"/>
      <c r="B120" s="11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ht="18.75">
      <c r="A121" s="8"/>
      <c r="B121" s="11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ht="18.75">
      <c r="A122" s="8"/>
      <c r="B122" s="11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ht="18.75">
      <c r="A123" s="8"/>
      <c r="B123" s="11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ht="18.75">
      <c r="A124" s="8"/>
      <c r="B124" s="11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ht="18.75">
      <c r="A125" s="8"/>
      <c r="B125" s="11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ht="18.75">
      <c r="A126" s="8"/>
      <c r="B126" s="11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ht="18.75">
      <c r="A127" s="8"/>
      <c r="B127" s="11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ht="18.75">
      <c r="A128" s="8"/>
      <c r="B128" s="11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ht="18.75">
      <c r="A129" s="8"/>
      <c r="B129" s="11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ht="18.75">
      <c r="A130" s="8"/>
      <c r="B130" s="11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ht="18.75">
      <c r="A131" s="8"/>
      <c r="B131" s="11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ht="18.75">
      <c r="A132" s="8"/>
      <c r="B132" s="11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ht="18.75">
      <c r="A133" s="8"/>
      <c r="B133" s="11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ht="18.75">
      <c r="A134" s="8"/>
      <c r="B134" s="11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ht="18.75">
      <c r="A135" s="8"/>
      <c r="B135" s="11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4" ht="18.75">
      <c r="A136" s="8"/>
      <c r="B136" s="11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ht="18.75">
      <c r="A137" s="8"/>
      <c r="B137" s="11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4" ht="18.75">
      <c r="A138" s="8"/>
      <c r="B138" s="11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ht="18.75">
      <c r="A139" s="8"/>
      <c r="B139" s="11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ht="18.75">
      <c r="A140" s="8"/>
      <c r="B140" s="11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ht="18.75">
      <c r="A141" s="8"/>
      <c r="B141" s="11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ht="18.75">
      <c r="A142" s="8"/>
      <c r="B142" s="11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ht="18.75">
      <c r="A143" s="8"/>
      <c r="B143" s="11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ht="18.75">
      <c r="A144" s="8"/>
      <c r="B144" s="11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ht="18.75">
      <c r="A145" s="8"/>
      <c r="B145" s="11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ht="18.75">
      <c r="A146" s="8"/>
      <c r="B146" s="11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ht="18.75">
      <c r="A147" s="8"/>
      <c r="B147" s="11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ht="18.75">
      <c r="A148" s="8"/>
      <c r="B148" s="11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ht="18.75">
      <c r="A149" s="8"/>
      <c r="B149" s="11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ht="18.75">
      <c r="A150" s="8"/>
      <c r="B150" s="11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ht="18.75">
      <c r="A151" s="8"/>
      <c r="B151" s="11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ht="18.75">
      <c r="A152" s="8"/>
      <c r="B152" s="11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ht="18.75">
      <c r="A153" s="8"/>
      <c r="B153" s="11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ht="18.75">
      <c r="A154" s="8"/>
      <c r="B154" s="11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ht="18.75">
      <c r="A155" s="8"/>
      <c r="B155" s="11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ht="18.75">
      <c r="A156" s="8"/>
      <c r="B156" s="11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ht="18.75">
      <c r="A157" s="8"/>
      <c r="B157" s="11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ht="18.75">
      <c r="A158" s="8"/>
      <c r="B158" s="11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ht="18.75">
      <c r="A159" s="8"/>
      <c r="B159" s="11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ht="18.75">
      <c r="A160" s="8"/>
      <c r="B160" s="11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4" ht="18.75">
      <c r="A161" s="8"/>
      <c r="B161" s="11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spans="1:14" ht="18.75">
      <c r="A162" s="8"/>
      <c r="B162" s="11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spans="1:14" ht="18.75">
      <c r="A163" s="8"/>
      <c r="B163" s="11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1:14" ht="18.75">
      <c r="A164" s="8"/>
      <c r="B164" s="11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spans="1:14" ht="18.75">
      <c r="A165" s="8"/>
      <c r="B165" s="11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14" ht="18.75">
      <c r="A166" s="8"/>
      <c r="B166" s="11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ht="18.75">
      <c r="A167" s="8"/>
      <c r="B167" s="11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ht="18.75">
      <c r="A168" s="8"/>
      <c r="B168" s="11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ht="18.75">
      <c r="A169" s="8"/>
      <c r="B169" s="11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ht="18.75">
      <c r="A170" s="8"/>
      <c r="B170" s="11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ht="18.75">
      <c r="A171" s="8"/>
      <c r="B171" s="11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ht="18.75">
      <c r="A172" s="8"/>
      <c r="B172" s="11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ht="18.75">
      <c r="A173" s="8"/>
      <c r="B173" s="11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ht="18.75">
      <c r="A174" s="8"/>
      <c r="B174" s="11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ht="18.75">
      <c r="A175" s="8"/>
      <c r="B175" s="11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ht="18.75">
      <c r="A176" s="8"/>
      <c r="B176" s="11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spans="1:14" ht="18.75">
      <c r="A177" s="8"/>
      <c r="B177" s="11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spans="1:14" ht="18.75">
      <c r="A178" s="8"/>
      <c r="B178" s="11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 ht="18.75">
      <c r="A179" s="8"/>
      <c r="B179" s="11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spans="1:14" ht="18.75">
      <c r="A180" s="8"/>
      <c r="B180" s="11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</row>
    <row r="181" spans="1:14" ht="18.75">
      <c r="A181" s="8"/>
      <c r="B181" s="11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spans="1:14" ht="18.75">
      <c r="A182" s="8"/>
      <c r="B182" s="11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4" ht="18.75">
      <c r="A183" s="8"/>
      <c r="B183" s="11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</row>
    <row r="184" spans="1:14" ht="18.75">
      <c r="A184" s="8"/>
      <c r="B184" s="11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4" ht="18.75">
      <c r="A185" s="8"/>
      <c r="B185" s="11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8.75">
      <c r="A186" s="8"/>
      <c r="B186" s="11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 ht="18.75">
      <c r="A187" s="8"/>
      <c r="B187" s="11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 ht="18.75">
      <c r="A188" s="8"/>
      <c r="B188" s="11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4" ht="18.75">
      <c r="A189" s="8"/>
      <c r="B189" s="11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spans="1:14" ht="18.75">
      <c r="A190" s="8"/>
      <c r="B190" s="11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spans="1:14" ht="18.75">
      <c r="A191" s="8"/>
      <c r="B191" s="11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 ht="18.75">
      <c r="A192" s="8"/>
      <c r="B192" s="11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spans="1:14" ht="18.75">
      <c r="A193" s="8"/>
      <c r="B193" s="11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</sheetData>
  <mergeCells count="17">
    <mergeCell ref="L1:N1"/>
    <mergeCell ref="M47:N47"/>
    <mergeCell ref="A48:C48"/>
    <mergeCell ref="M48:N48"/>
    <mergeCell ref="A7:N7"/>
    <mergeCell ref="A8:N8"/>
    <mergeCell ref="M9:N9"/>
    <mergeCell ref="A12:A14"/>
    <mergeCell ref="B12:B14"/>
    <mergeCell ref="C12:K12"/>
    <mergeCell ref="L12:N13"/>
    <mergeCell ref="C13:E13"/>
    <mergeCell ref="A66:B66"/>
    <mergeCell ref="F13:H13"/>
    <mergeCell ref="I13:K13"/>
    <mergeCell ref="A46:C46"/>
    <mergeCell ref="A47:C47"/>
  </mergeCells>
  <pageMargins left="0.23622047244094491" right="0.23622047244094491" top="0.98425196850393704" bottom="0.78740157480314965" header="0.31496062992125984" footer="0.31496062992125984"/>
  <pageSetup paperSize="9" scale="56" fitToHeight="5" orientation="landscape" r:id="rId1"/>
  <headerFooter differentFirst="1">
    <oddHeader>&amp;C&amp;P</oddHeader>
  </headerFooter>
  <rowBreaks count="1" manualBreakCount="1">
    <brk id="28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15</vt:lpstr>
      <vt:lpstr>'приложение 15'!Заголовки_для_печати</vt:lpstr>
      <vt:lpstr>'приложение 15'!Область_печати</vt:lpstr>
    </vt:vector>
  </TitlesOfParts>
  <Company>KFB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StOgeEA</dc:creator>
  <cp:lastModifiedBy>o.chuhlebova</cp:lastModifiedBy>
  <cp:lastPrinted>2024-03-18T09:34:18Z</cp:lastPrinted>
  <dcterms:created xsi:type="dcterms:W3CDTF">2007-04-12T05:58:49Z</dcterms:created>
  <dcterms:modified xsi:type="dcterms:W3CDTF">2024-05-06T09:37:52Z</dcterms:modified>
</cp:coreProperties>
</file>